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J:\Excel\Excel Dashboards\Opgavefiler\"/>
    </mc:Choice>
  </mc:AlternateContent>
  <bookViews>
    <workbookView xWindow="120" yWindow="30" windowWidth="11475" windowHeight="5955"/>
  </bookViews>
  <sheets>
    <sheet name="Analyse" sheetId="5" r:id="rId1"/>
  </sheets>
  <calcPr calcId="152511"/>
</workbook>
</file>

<file path=xl/calcChain.xml><?xml version="1.0" encoding="utf-8"?>
<calcChain xmlns="http://schemas.openxmlformats.org/spreadsheetml/2006/main">
  <c r="I30" i="5" l="1"/>
  <c r="H30" i="5"/>
  <c r="G30" i="5"/>
  <c r="F30" i="5"/>
  <c r="E30" i="5"/>
  <c r="D30" i="5"/>
  <c r="B30" i="5"/>
  <c r="I29" i="5"/>
  <c r="H29" i="5"/>
  <c r="G29" i="5"/>
  <c r="F29" i="5"/>
  <c r="E29" i="5"/>
  <c r="D29" i="5"/>
  <c r="B29" i="5"/>
  <c r="I28" i="5"/>
  <c r="H28" i="5"/>
  <c r="G28" i="5"/>
  <c r="F28" i="5"/>
  <c r="E28" i="5"/>
  <c r="D28" i="5"/>
  <c r="B28" i="5"/>
  <c r="I27" i="5"/>
  <c r="H27" i="5"/>
  <c r="G27" i="5"/>
  <c r="F27" i="5"/>
  <c r="E27" i="5"/>
  <c r="D27" i="5"/>
  <c r="B27" i="5"/>
  <c r="I26" i="5"/>
  <c r="H26" i="5"/>
  <c r="G26" i="5"/>
  <c r="F26" i="5"/>
  <c r="E26" i="5"/>
  <c r="D26" i="5"/>
  <c r="B26" i="5"/>
  <c r="I25" i="5"/>
  <c r="H25" i="5"/>
  <c r="G25" i="5"/>
  <c r="F25" i="5"/>
  <c r="E25" i="5"/>
  <c r="D25" i="5"/>
  <c r="B25" i="5"/>
  <c r="I24" i="5"/>
  <c r="H24" i="5"/>
  <c r="G24" i="5"/>
  <c r="F24" i="5"/>
  <c r="E24" i="5"/>
  <c r="D24" i="5"/>
  <c r="B24" i="5"/>
  <c r="I23" i="5"/>
  <c r="H23" i="5"/>
  <c r="G23" i="5"/>
  <c r="F23" i="5"/>
  <c r="E23" i="5"/>
  <c r="D23" i="5"/>
  <c r="B23" i="5"/>
</calcChain>
</file>

<file path=xl/sharedStrings.xml><?xml version="1.0" encoding="utf-8"?>
<sst xmlns="http://schemas.openxmlformats.org/spreadsheetml/2006/main" count="31" uniqueCount="31">
  <si>
    <t>Afdeling</t>
  </si>
  <si>
    <t>IT</t>
  </si>
  <si>
    <t>HR</t>
  </si>
  <si>
    <t>Prod</t>
  </si>
  <si>
    <t>Lager</t>
  </si>
  <si>
    <t>R&amp;D</t>
  </si>
  <si>
    <t>Adm. Omk.</t>
  </si>
  <si>
    <t>Mål</t>
  </si>
  <si>
    <t>Advarsel</t>
  </si>
  <si>
    <t>KPI</t>
  </si>
  <si>
    <t>Fordeling</t>
  </si>
  <si>
    <t>Salg pr år for sælgere</t>
  </si>
  <si>
    <t>Sælger</t>
  </si>
  <si>
    <t>B. Bach</t>
  </si>
  <si>
    <t>B. Brown</t>
  </si>
  <si>
    <t>B. Olsen</t>
  </si>
  <si>
    <t>N. Petersen</t>
  </si>
  <si>
    <t>O. Hansen</t>
  </si>
  <si>
    <t>O. Henningsen</t>
  </si>
  <si>
    <t>O. Nihlaussen</t>
  </si>
  <si>
    <t>P. Hansen</t>
  </si>
  <si>
    <t>2005</t>
  </si>
  <si>
    <t>2006</t>
  </si>
  <si>
    <t>2007</t>
  </si>
  <si>
    <t>2008</t>
  </si>
  <si>
    <t>2009</t>
  </si>
  <si>
    <t>2010</t>
  </si>
  <si>
    <t>2011</t>
  </si>
  <si>
    <t>Procent i forhold til året før</t>
  </si>
  <si>
    <t>Gevinst/Tab</t>
  </si>
  <si>
    <t>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</si>
</sst>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B050"/>
        <b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0" xfId="0" applyFont="1" applyFill="1" applyBorder="1"/>
    <xf numFmtId="0" fontId="0" fillId="0" borderId="0" xfId="0" applyFont="1" applyBorder="1"/>
    <xf numFmtId="164" fontId="0" fillId="0" borderId="0" xfId="1" applyNumberFormat="1" applyFont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ont="1" applyFill="1" applyBorder="1"/>
    <xf numFmtId="164" fontId="0" fillId="0" borderId="0" xfId="1" applyNumberFormat="1" applyFont="1" applyFill="1" applyBorder="1"/>
    <xf numFmtId="43" fontId="0" fillId="0" borderId="0" xfId="1" applyNumberFormat="1" applyFont="1" applyFill="1" applyBorder="1"/>
    <xf numFmtId="0" fontId="2" fillId="4" borderId="0" xfId="0" applyFont="1" applyFill="1" applyBorder="1" applyAlignment="1">
      <alignment horizontal="center"/>
    </xf>
    <xf numFmtId="0" fontId="0" fillId="3" borderId="0" xfId="0" applyFont="1" applyFill="1" applyBorder="1"/>
    <xf numFmtId="164" fontId="0" fillId="3" borderId="0" xfId="1" applyNumberFormat="1" applyFont="1" applyFill="1" applyBorder="1"/>
    <xf numFmtId="9" fontId="0" fillId="3" borderId="0" xfId="2" applyFont="1" applyFill="1" applyBorder="1"/>
    <xf numFmtId="9" fontId="0" fillId="0" borderId="0" xfId="2" applyFont="1" applyBorder="1"/>
  </cellXfs>
  <cellStyles count="3">
    <cellStyle name="Komma" xfId="1" builtinId="3"/>
    <cellStyle name="Normal" xfId="0" builtinId="0"/>
    <cellStyle name="Pro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0"/>
  <sheetViews>
    <sheetView tabSelected="1" zoomScale="120" zoomScaleNormal="120" workbookViewId="0"/>
  </sheetViews>
  <sheetFormatPr defaultRowHeight="15" x14ac:dyDescent="0.25"/>
  <cols>
    <col min="1" max="1" width="9.140625" style="6"/>
    <col min="2" max="2" width="15.140625" style="6" customWidth="1"/>
    <col min="3" max="3" width="13" style="6" customWidth="1"/>
    <col min="4" max="5" width="11.85546875" style="6" bestFit="1" customWidth="1"/>
    <col min="6" max="6" width="13.5703125" style="6" customWidth="1"/>
    <col min="7" max="7" width="13" style="6" customWidth="1"/>
    <col min="8" max="9" width="11.85546875" style="6" bestFit="1" customWidth="1"/>
    <col min="10" max="10" width="13.7109375" style="6" customWidth="1"/>
    <col min="11" max="16384" width="9.140625" style="6"/>
  </cols>
  <sheetData>
    <row r="2" spans="2:11" ht="15" customHeight="1" x14ac:dyDescent="0.25">
      <c r="B2" s="1" t="s">
        <v>0</v>
      </c>
      <c r="C2" s="4" t="s">
        <v>6</v>
      </c>
      <c r="D2" s="4" t="s">
        <v>7</v>
      </c>
      <c r="E2" s="4" t="s">
        <v>8</v>
      </c>
      <c r="F2" s="5" t="s">
        <v>10</v>
      </c>
      <c r="G2" s="5" t="s">
        <v>9</v>
      </c>
      <c r="I2" s="7"/>
      <c r="J2" s="7"/>
      <c r="K2" s="7"/>
    </row>
    <row r="3" spans="2:11" x14ac:dyDescent="0.25">
      <c r="B3" s="8" t="s">
        <v>1</v>
      </c>
      <c r="C3" s="9">
        <v>396292</v>
      </c>
      <c r="D3" s="9">
        <v>200000</v>
      </c>
      <c r="E3" s="9">
        <v>300000</v>
      </c>
      <c r="F3" s="10"/>
      <c r="G3"/>
      <c r="I3" s="7"/>
      <c r="J3" s="7"/>
      <c r="K3" s="7"/>
    </row>
    <row r="4" spans="2:11" x14ac:dyDescent="0.25">
      <c r="B4" s="8" t="s">
        <v>2</v>
      </c>
      <c r="C4" s="9">
        <v>162328</v>
      </c>
      <c r="D4" s="9">
        <v>200000</v>
      </c>
      <c r="E4" s="9">
        <v>300000</v>
      </c>
      <c r="F4" s="10"/>
      <c r="G4"/>
      <c r="I4" s="7"/>
      <c r="J4" s="7"/>
      <c r="K4" s="7"/>
    </row>
    <row r="5" spans="2:11" x14ac:dyDescent="0.25">
      <c r="B5" s="8" t="s">
        <v>3</v>
      </c>
      <c r="C5" s="9">
        <v>231121</v>
      </c>
      <c r="D5" s="9">
        <v>200000</v>
      </c>
      <c r="E5" s="9">
        <v>300000</v>
      </c>
      <c r="F5" s="10"/>
      <c r="G5"/>
      <c r="I5" s="7"/>
      <c r="J5" s="7"/>
      <c r="K5" s="7"/>
    </row>
    <row r="6" spans="2:11" x14ac:dyDescent="0.25">
      <c r="B6" s="8" t="s">
        <v>4</v>
      </c>
      <c r="C6" s="9">
        <v>177024</v>
      </c>
      <c r="D6" s="9">
        <v>200000</v>
      </c>
      <c r="E6" s="9">
        <v>300000</v>
      </c>
      <c r="F6" s="10"/>
      <c r="G6"/>
      <c r="I6" s="7"/>
      <c r="J6" s="7"/>
      <c r="K6" s="7"/>
    </row>
    <row r="7" spans="2:11" x14ac:dyDescent="0.25">
      <c r="B7" s="8" t="s">
        <v>5</v>
      </c>
      <c r="C7" s="9">
        <v>267198</v>
      </c>
      <c r="D7" s="9">
        <v>200000</v>
      </c>
      <c r="E7" s="9">
        <v>300000</v>
      </c>
      <c r="F7" s="10"/>
      <c r="G7"/>
      <c r="I7" s="7"/>
      <c r="J7" s="7"/>
      <c r="K7" s="7"/>
    </row>
    <row r="8" spans="2:11" x14ac:dyDescent="0.25">
      <c r="I8" s="7"/>
      <c r="J8" s="7"/>
      <c r="K8" s="7"/>
    </row>
    <row r="10" spans="2:11" x14ac:dyDescent="0.25">
      <c r="B10" s="6" t="s">
        <v>11</v>
      </c>
    </row>
    <row r="11" spans="2:11" x14ac:dyDescent="0.25">
      <c r="B11" s="1" t="s">
        <v>12</v>
      </c>
      <c r="C11" s="4" t="s">
        <v>21</v>
      </c>
      <c r="D11" s="4" t="s">
        <v>22</v>
      </c>
      <c r="E11" s="4" t="s">
        <v>23</v>
      </c>
      <c r="F11" s="4" t="s">
        <v>24</v>
      </c>
      <c r="G11" s="4" t="s">
        <v>25</v>
      </c>
      <c r="H11" s="4" t="s">
        <v>26</v>
      </c>
      <c r="I11" s="4" t="s">
        <v>27</v>
      </c>
      <c r="J11" s="11" t="s">
        <v>30</v>
      </c>
    </row>
    <row r="12" spans="2:11" x14ac:dyDescent="0.25">
      <c r="B12" s="12" t="s">
        <v>13</v>
      </c>
      <c r="C12" s="13">
        <v>3020483.1</v>
      </c>
      <c r="D12" s="13">
        <v>5570651.25</v>
      </c>
      <c r="E12" s="13">
        <v>4566342.0999999996</v>
      </c>
      <c r="F12" s="13">
        <v>5047782.55</v>
      </c>
      <c r="G12" s="13">
        <v>5782885.25</v>
      </c>
      <c r="H12" s="13">
        <v>4381685.3499999996</v>
      </c>
      <c r="I12" s="13">
        <v>6849902.9000000004</v>
      </c>
      <c r="J12"/>
    </row>
    <row r="13" spans="2:11" x14ac:dyDescent="0.25">
      <c r="B13" s="2" t="s">
        <v>14</v>
      </c>
      <c r="C13" s="3">
        <v>3639441.5</v>
      </c>
      <c r="D13" s="3">
        <v>6487165.8499999996</v>
      </c>
      <c r="E13" s="3">
        <v>4394402.55</v>
      </c>
      <c r="F13" s="3">
        <v>3830083.85</v>
      </c>
      <c r="G13" s="3">
        <v>4020340.6</v>
      </c>
      <c r="H13" s="3">
        <v>4888292.8499999996</v>
      </c>
      <c r="I13" s="3">
        <v>4956631.55</v>
      </c>
      <c r="J13"/>
    </row>
    <row r="14" spans="2:11" x14ac:dyDescent="0.25">
      <c r="B14" s="12" t="s">
        <v>15</v>
      </c>
      <c r="C14" s="13">
        <v>6128689.8499999996</v>
      </c>
      <c r="D14" s="13">
        <v>10825973.25</v>
      </c>
      <c r="E14" s="13">
        <v>6773039.4000000004</v>
      </c>
      <c r="F14" s="13">
        <v>9879449.8000000007</v>
      </c>
      <c r="G14" s="13">
        <v>7150297.0999999996</v>
      </c>
      <c r="H14" s="13">
        <v>8381738.5499999998</v>
      </c>
      <c r="I14" s="13">
        <v>11028262.699999999</v>
      </c>
      <c r="J14"/>
    </row>
    <row r="15" spans="2:11" x14ac:dyDescent="0.25">
      <c r="B15" s="2" t="s">
        <v>16</v>
      </c>
      <c r="C15" s="3">
        <v>9638936.6999999993</v>
      </c>
      <c r="D15" s="3">
        <v>9617382.6999999993</v>
      </c>
      <c r="E15" s="3">
        <v>12226986.85</v>
      </c>
      <c r="F15" s="3">
        <v>11799306.449999999</v>
      </c>
      <c r="G15" s="3">
        <v>11777752.449999999</v>
      </c>
      <c r="H15" s="3">
        <v>12449874.699999999</v>
      </c>
      <c r="I15" s="3">
        <v>19882207.050000001</v>
      </c>
      <c r="J15"/>
    </row>
    <row r="16" spans="2:11" x14ac:dyDescent="0.25">
      <c r="B16" s="12" t="s">
        <v>17</v>
      </c>
      <c r="C16" s="13">
        <v>7811741.0999999996</v>
      </c>
      <c r="D16" s="13">
        <v>14462491.449999999</v>
      </c>
      <c r="E16" s="13">
        <v>14204621.199999999</v>
      </c>
      <c r="F16" s="13">
        <v>14053667.550000001</v>
      </c>
      <c r="G16" s="13">
        <v>12471201.75</v>
      </c>
      <c r="H16" s="13">
        <v>13004120.85</v>
      </c>
      <c r="I16" s="13">
        <v>20128797.550000001</v>
      </c>
      <c r="J16"/>
    </row>
    <row r="17" spans="2:10" x14ac:dyDescent="0.25">
      <c r="B17" s="2" t="s">
        <v>18</v>
      </c>
      <c r="C17" s="3">
        <v>6680361.6500000004</v>
      </c>
      <c r="D17" s="3">
        <v>10076698.15</v>
      </c>
      <c r="E17" s="3">
        <v>9629469.5</v>
      </c>
      <c r="F17" s="3">
        <v>10336294.5</v>
      </c>
      <c r="G17" s="3">
        <v>10314740.5</v>
      </c>
      <c r="H17" s="3">
        <v>9231679.3000000007</v>
      </c>
      <c r="I17" s="3">
        <v>9210125.3000000007</v>
      </c>
      <c r="J17"/>
    </row>
    <row r="18" spans="2:10" x14ac:dyDescent="0.25">
      <c r="B18" s="12" t="s">
        <v>19</v>
      </c>
      <c r="C18" s="13">
        <v>7726936.2000000002</v>
      </c>
      <c r="D18" s="13">
        <v>10007858.35</v>
      </c>
      <c r="E18" s="13">
        <v>9986304.3499999996</v>
      </c>
      <c r="F18" s="13">
        <v>8970782.6500000004</v>
      </c>
      <c r="G18" s="13">
        <v>8500924.8000000007</v>
      </c>
      <c r="H18" s="13">
        <v>9688395.1999999993</v>
      </c>
      <c r="I18" s="13">
        <v>13313809.699999999</v>
      </c>
      <c r="J18"/>
    </row>
    <row r="19" spans="2:10" x14ac:dyDescent="0.25">
      <c r="B19" s="2" t="s">
        <v>20</v>
      </c>
      <c r="C19" s="3">
        <v>10837208.9</v>
      </c>
      <c r="D19" s="3">
        <v>13349193.699999999</v>
      </c>
      <c r="E19" s="3">
        <v>15891347.550000001</v>
      </c>
      <c r="F19" s="3">
        <v>13589354.15</v>
      </c>
      <c r="G19" s="3">
        <v>14352841.449999999</v>
      </c>
      <c r="H19" s="3">
        <v>13012095.75</v>
      </c>
      <c r="I19" s="3">
        <v>16394331</v>
      </c>
      <c r="J19"/>
    </row>
    <row r="20" spans="2:10" x14ac:dyDescent="0.25">
      <c r="B20" s="2"/>
      <c r="C20" s="3"/>
      <c r="D20" s="3"/>
      <c r="E20" s="3"/>
      <c r="F20" s="3"/>
      <c r="G20" s="3"/>
      <c r="H20" s="3"/>
      <c r="I20" s="3"/>
    </row>
    <row r="21" spans="2:10" x14ac:dyDescent="0.25">
      <c r="B21" s="2" t="s">
        <v>28</v>
      </c>
      <c r="C21" s="2"/>
      <c r="D21" s="2"/>
      <c r="E21" s="2"/>
      <c r="F21" s="2"/>
      <c r="G21" s="2"/>
      <c r="H21" s="2"/>
      <c r="I21" s="2"/>
    </row>
    <row r="22" spans="2:10" x14ac:dyDescent="0.25">
      <c r="B22" s="1"/>
      <c r="C22" s="1">
        <v>2005</v>
      </c>
      <c r="D22" s="1">
        <v>2006</v>
      </c>
      <c r="E22" s="1">
        <v>2007</v>
      </c>
      <c r="F22" s="1">
        <v>2008</v>
      </c>
      <c r="G22" s="1">
        <v>2009</v>
      </c>
      <c r="H22" s="1">
        <v>2010</v>
      </c>
      <c r="I22" s="1">
        <v>2011</v>
      </c>
      <c r="J22" s="11" t="s">
        <v>29</v>
      </c>
    </row>
    <row r="23" spans="2:10" x14ac:dyDescent="0.25">
      <c r="B23" s="12" t="str">
        <f t="shared" ref="B23:B30" si="0">B12</f>
        <v>B. Bach</v>
      </c>
      <c r="C23" s="14">
        <v>0</v>
      </c>
      <c r="D23" s="14">
        <f>D12/C12-1</f>
        <v>0.84429148105480212</v>
      </c>
      <c r="E23" s="14">
        <f t="shared" ref="E23:I23" si="1">E12/D12-1</f>
        <v>-0.18028576999861556</v>
      </c>
      <c r="F23" s="14">
        <f t="shared" si="1"/>
        <v>0.10543240945526189</v>
      </c>
      <c r="G23" s="14">
        <f t="shared" si="1"/>
        <v>0.14562883656705861</v>
      </c>
      <c r="H23" s="14">
        <f t="shared" si="1"/>
        <v>-0.24230117656233974</v>
      </c>
      <c r="I23" s="14">
        <f t="shared" si="1"/>
        <v>0.56330323901509738</v>
      </c>
      <c r="J23"/>
    </row>
    <row r="24" spans="2:10" x14ac:dyDescent="0.25">
      <c r="B24" s="2" t="str">
        <f t="shared" si="0"/>
        <v>B. Brown</v>
      </c>
      <c r="C24" s="15">
        <v>0</v>
      </c>
      <c r="D24" s="15">
        <f t="shared" ref="D24:I30" si="2">D13/C13-1</f>
        <v>0.78246191070800286</v>
      </c>
      <c r="E24" s="15">
        <f t="shared" si="2"/>
        <v>-0.32260055444705482</v>
      </c>
      <c r="F24" s="15">
        <f t="shared" si="2"/>
        <v>-0.12841761617856329</v>
      </c>
      <c r="G24" s="15">
        <f t="shared" si="2"/>
        <v>4.9674304127832691E-2</v>
      </c>
      <c r="H24" s="15">
        <f t="shared" si="2"/>
        <v>0.21589022830553195</v>
      </c>
      <c r="I24" s="15">
        <f t="shared" si="2"/>
        <v>1.3980074863968239E-2</v>
      </c>
      <c r="J24"/>
    </row>
    <row r="25" spans="2:10" x14ac:dyDescent="0.25">
      <c r="B25" s="12" t="str">
        <f t="shared" si="0"/>
        <v>B. Olsen</v>
      </c>
      <c r="C25" s="14">
        <v>0</v>
      </c>
      <c r="D25" s="14">
        <f t="shared" si="2"/>
        <v>0.76644168900144316</v>
      </c>
      <c r="E25" s="14">
        <f t="shared" si="2"/>
        <v>-0.37437131576137972</v>
      </c>
      <c r="F25" s="14">
        <f t="shared" si="2"/>
        <v>0.45864348581819847</v>
      </c>
      <c r="G25" s="14">
        <f t="shared" si="2"/>
        <v>-0.27624541399056468</v>
      </c>
      <c r="H25" s="14">
        <f t="shared" si="2"/>
        <v>0.17222241716361686</v>
      </c>
      <c r="I25" s="14">
        <f t="shared" si="2"/>
        <v>0.3157488311300285</v>
      </c>
      <c r="J25"/>
    </row>
    <row r="26" spans="2:10" x14ac:dyDescent="0.25">
      <c r="B26" s="2" t="str">
        <f t="shared" si="0"/>
        <v>N. Petersen</v>
      </c>
      <c r="C26" s="15">
        <v>0</v>
      </c>
      <c r="D26" s="15">
        <f t="shared" si="2"/>
        <v>-2.2361387641439689E-3</v>
      </c>
      <c r="E26" s="15">
        <f t="shared" si="2"/>
        <v>0.27134244642255956</v>
      </c>
      <c r="F26" s="15">
        <f t="shared" si="2"/>
        <v>-3.4978396987480176E-2</v>
      </c>
      <c r="G26" s="15">
        <f t="shared" si="2"/>
        <v>-1.8267175355887177E-3</v>
      </c>
      <c r="H26" s="15">
        <f t="shared" si="2"/>
        <v>5.7067106211762919E-2</v>
      </c>
      <c r="I26" s="15">
        <f t="shared" si="2"/>
        <v>0.59698049410890874</v>
      </c>
      <c r="J26"/>
    </row>
    <row r="27" spans="2:10" x14ac:dyDescent="0.25">
      <c r="B27" s="12" t="str">
        <f t="shared" si="0"/>
        <v>O. Hansen</v>
      </c>
      <c r="C27" s="14">
        <v>0</v>
      </c>
      <c r="D27" s="14">
        <f t="shared" si="2"/>
        <v>0.85137874705038552</v>
      </c>
      <c r="E27" s="14">
        <f t="shared" si="2"/>
        <v>-1.7830278475289951E-2</v>
      </c>
      <c r="F27" s="14">
        <f t="shared" si="2"/>
        <v>-1.0627080291306767E-2</v>
      </c>
      <c r="G27" s="14">
        <f t="shared" si="2"/>
        <v>-0.11260162476235613</v>
      </c>
      <c r="H27" s="14">
        <f t="shared" si="2"/>
        <v>4.2731976491359402E-2</v>
      </c>
      <c r="I27" s="14">
        <f t="shared" si="2"/>
        <v>0.54787838272050515</v>
      </c>
      <c r="J27"/>
    </row>
    <row r="28" spans="2:10" x14ac:dyDescent="0.25">
      <c r="B28" s="2" t="str">
        <f t="shared" si="0"/>
        <v>O. Henningsen</v>
      </c>
      <c r="C28" s="15">
        <v>0</v>
      </c>
      <c r="D28" s="15">
        <f t="shared" si="2"/>
        <v>0.50840608307485868</v>
      </c>
      <c r="E28" s="15">
        <f t="shared" si="2"/>
        <v>-4.4382459744514713E-2</v>
      </c>
      <c r="F28" s="15">
        <f t="shared" si="2"/>
        <v>7.3402278287500566E-2</v>
      </c>
      <c r="G28" s="15">
        <f t="shared" si="2"/>
        <v>-2.085273402378407E-3</v>
      </c>
      <c r="H28" s="15">
        <f t="shared" si="2"/>
        <v>-0.10500130371675365</v>
      </c>
      <c r="I28" s="15">
        <f t="shared" si="2"/>
        <v>-2.3347864781221306E-3</v>
      </c>
      <c r="J28"/>
    </row>
    <row r="29" spans="2:10" x14ac:dyDescent="0.25">
      <c r="B29" s="12" t="str">
        <f t="shared" si="0"/>
        <v>O. Nihlaussen</v>
      </c>
      <c r="C29" s="14">
        <v>0</v>
      </c>
      <c r="D29" s="14">
        <f t="shared" si="2"/>
        <v>0.29519101633063816</v>
      </c>
      <c r="E29" s="14">
        <f t="shared" si="2"/>
        <v>-2.1537075412343398E-3</v>
      </c>
      <c r="F29" s="14">
        <f t="shared" si="2"/>
        <v>-0.1016914430411886</v>
      </c>
      <c r="G29" s="14">
        <f t="shared" si="2"/>
        <v>-5.2376461266732344E-2</v>
      </c>
      <c r="H29" s="14">
        <f t="shared" si="2"/>
        <v>0.13968720203241869</v>
      </c>
      <c r="I29" s="14">
        <f t="shared" si="2"/>
        <v>0.374201756344539</v>
      </c>
      <c r="J29"/>
    </row>
    <row r="30" spans="2:10" x14ac:dyDescent="0.25">
      <c r="B30" s="2" t="str">
        <f t="shared" si="0"/>
        <v>P. Hansen</v>
      </c>
      <c r="C30" s="15">
        <v>0</v>
      </c>
      <c r="D30" s="15">
        <f t="shared" si="2"/>
        <v>0.23179259744637748</v>
      </c>
      <c r="E30" s="15">
        <f t="shared" si="2"/>
        <v>0.19043501106737271</v>
      </c>
      <c r="F30" s="15">
        <f t="shared" si="2"/>
        <v>-0.14485828799333011</v>
      </c>
      <c r="G30" s="15">
        <f t="shared" si="2"/>
        <v>5.6182750966130346E-2</v>
      </c>
      <c r="H30" s="15">
        <f t="shared" si="2"/>
        <v>-9.3413259295775153E-2</v>
      </c>
      <c r="I30" s="15">
        <f t="shared" si="2"/>
        <v>0.25993009235272502</v>
      </c>
      <c r="J30"/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Analyse!C20:I20</xm:f>
              <xm:sqref>J20</xm:sqref>
            </x14:sparkline>
            <x14:sparkline>
              <xm:f>Analyse!C21:I21</xm:f>
              <xm:sqref>J21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Analyse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Roland Greger</cp:lastModifiedBy>
  <dcterms:created xsi:type="dcterms:W3CDTF">2012-04-30T13:30:34Z</dcterms:created>
  <dcterms:modified xsi:type="dcterms:W3CDTF">2014-02-09T21:36:52Z</dcterms:modified>
</cp:coreProperties>
</file>